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43-25 - Eventual Aquisição de Materiais de Higiene, Copa, Limpeza e Descartáveis - SMDS\"/>
    </mc:Choice>
  </mc:AlternateContent>
  <xr:revisionPtr revIDLastSave="0" documentId="13_ncr:1_{DD26C4E3-80CC-4547-A713-7829D1FD3E4A}"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Preços'!$A$11:$G$88</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2" i="1" l="1"/>
  <c r="G81" i="1"/>
  <c r="G80"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A85" i="1" l="1"/>
  <c r="A86" i="1"/>
  <c r="A87" i="1"/>
  <c r="A88" i="1"/>
  <c r="E6" i="1" l="1"/>
  <c r="G13" i="1"/>
  <c r="F84" i="1" s="1"/>
  <c r="A4" i="1"/>
  <c r="A6" i="1"/>
  <c r="A5" i="1"/>
  <c r="A3" i="1"/>
</calcChain>
</file>

<file path=xl/sharedStrings.xml><?xml version="1.0" encoding="utf-8"?>
<sst xmlns="http://schemas.openxmlformats.org/spreadsheetml/2006/main" count="197" uniqueCount="127">
  <si>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</si>
  <si>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</si>
  <si>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</si>
  <si>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</si>
  <si>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</si>
  <si>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</si>
  <si>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</si>
  <si>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</si>
  <si>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</si>
  <si>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</si>
  <si>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</si>
  <si>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</si>
  <si>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</si>
  <si>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</si>
  <si>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</si>
  <si>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</si>
  <si>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</si>
  <si>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</si>
  <si>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</si>
  <si>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</si>
  <si>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</si>
  <si>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</si>
  <si>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</si>
  <si>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</si>
  <si>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</si>
  <si>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</si>
  <si>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</si>
  <si>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</si>
  <si>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</si>
  <si>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</si>
  <si>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</si>
  <si>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</si>
  <si>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</si>
  <si>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</si>
  <si>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</si>
  <si>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Prazo da Ata: 12 meses a contar de sua assinatura.</t>
  </si>
  <si>
    <t>ANEXO III - QUADRO DE PROPOSTAS</t>
  </si>
  <si>
    <t>O objeto será realizado junto às Secretarias obedecendo ao detalhamento na íntegra do termo de referência.</t>
  </si>
  <si>
    <t>PREGÃO ELETRÔNICO Nº 043/2025</t>
  </si>
  <si>
    <t>Homologação: __/__/2025</t>
  </si>
  <si>
    <t>Previsão Publicação: __/__/2025</t>
  </si>
  <si>
    <t>SMDS - Instituição de Acolhimento</t>
  </si>
  <si>
    <t>SMDS - CRAS</t>
  </si>
  <si>
    <t>SMDS - CREAS</t>
  </si>
  <si>
    <t>SMDS - Sede</t>
  </si>
  <si>
    <t>A entrega do produto se dará conforme solicitação do Coordenador de Departamento do Almoxarifado da SMDS, devendo ser entregue no prazo de 05 (cinco) dias corridos contados da solicitação, no seguinte endereço: Rua Dez de Junho, 42 - Centro - Sumidouro - RJ, CEP: 28637-000.</t>
  </si>
  <si>
    <t>O pagamento do objeto de que trata o PREGÃO ELETRÔNICO Nº 043/2025, será efetuado pela SECRETARIA MUNICIPAL DE DESENVOLVIMENTO SOCIAL, nos termos do art. 7 da Instrução Normativa SEGES/ME nº 77, de 2022;</t>
  </si>
  <si>
    <t>1901.08122 0033 – 2.271 – 3390.30.00 - 150000000000</t>
  </si>
  <si>
    <t>1901.08244 0033 – 2.288 – 3390.30 166900000001</t>
  </si>
  <si>
    <t>1901.08244 0079 – 2.287 – 3390.30.166100000001</t>
  </si>
  <si>
    <t>1901.08122 0033 – 2.271 – 3390.30.00 - 170400000000</t>
  </si>
  <si>
    <t>ABRIDOR DE LATAS</t>
  </si>
  <si>
    <t xml:space="preserve">UNID. </t>
  </si>
  <si>
    <t>ÁGUA SANITÁRIA, LÍQUIDO HOMOGÊNIO, GERMICIDA, ALVEJANTE, TEOR DE CLORO ATIVO 2% P/P, NO MÍNIMO, EM RECIPIENTE COM 1 LITRO.</t>
  </si>
  <si>
    <t>ÁLCOOL ETÍLICO HIDRATADO CONCENTRAÇÃO: 92,8°INPM, EM FRASCO COM 1LITRO.</t>
  </si>
  <si>
    <t>ÁLCOOL ETÍLICO HIDRATADO, CONCENTRAÇÃO: 70°INPM, EM FRASCO COM 1LITRO.</t>
  </si>
  <si>
    <t>AMACIANTE DE ROUPAS ASPECTO FÍSICO LÍQUIDO COM ASPECTO LÍQUIDO VISCOSO CONCENTRADO E PH (PURO) ENTRE 3,0 A 3,6, PERFUMADO. COMPOSIÇÃO TENSOATIVO NÃO IONICO, COADJUVANTE, ALCALINIZANTE, SOLÚVEL EM ÁGUA, BASE NEUTRA. COM TAMPA ABRE E FECHA COM LACRE DE ROSQUEAR. SIMILAR A MARCA IPÊ. EMBALAGEM DE 2 LITROS.</t>
  </si>
  <si>
    <t>APARELHO BARBEAR, TIPO: DESCARTÁVEL, MATERIAL LÂMINA: AÇO, QUANTIDADE LÂMINAS: 2 UN, MATERIAL CABO: PLÁSTICO, CARACTERÍSTICAS ADICIONAIS: COM FITA LUBRIFICANTE, EM CARTELA COM 02 UM.</t>
  </si>
  <si>
    <t>BALDE MULTIUSO PARA LIMPEZA, REDONDO COM ALÇA, 05 LITROS.</t>
  </si>
  <si>
    <t>BALDE MULTIUSO PARA LIMPEZA, REDONDO COM ALÇA, 10 LITROS.</t>
  </si>
  <si>
    <t>CHUPETAS (BICO PARA BEBÊ EM SILICONE) ORTODÔNTICO.</t>
  </si>
  <si>
    <t>CONDICIONADOR CABELOS, TIPO USO: DIÁRIO, APLICAÇÃO: CABELOS NORMAIS, CARACTERÍSTICAS ADICIONAIS: COM VITAMINA B5, EM EMBALAGEM COM 325 ML.</t>
  </si>
  <si>
    <t>COPO DE PLÁSTICO DESCARTÁVEL, 200 ML, CAIXA COM 25 PACOTES COM 100 COPOS CADA, PRODUZIDOS DE ACORDO COM AS NORMAS DA ABNT.</t>
  </si>
  <si>
    <t>CX</t>
  </si>
  <si>
    <t>COPO PLASTICO RESISTENTE A  QUEDA 300ML.</t>
  </si>
  <si>
    <t>CREME DENTAL TRIPLA  AÇÃO, COMPOSIÇÃO BÁSICA: CREME DENTAL COM FLUOR ATIVO (1500 PPM), EMBALAGEM DE 90G. COM AMOSTRA</t>
  </si>
  <si>
    <t>CREME PARA CABELO DE PENTEAR, CABELO NORMAL, INFANTIL.TODOS OS TIPOS DE CABELOS, PARA USO SEM ENXAGUE, PRODUTO TESTADO DERMATOLOGICAMENTE; COMPOSTO POR ÁGUA, ÁLCOOL CETO ESTEARÍLICO, ÓLEO MINERAL, METOSSULFATO DE BERRENIL TRIMONIO E ÁLCOOL CETOESTERÍLICO, CLORETO DE CETIL TRIMETIL, AMÔNIO, PALMITATO DE CETILA, FRAGRÂNCIA, DIMETICONA, E OUTRAS SUBSTÂNCIAS PERMITIDAS. PRODUTO DEVIDAMENTE EMBALADO EM FRASCO PLASTICO CONTENDO NO MINIMO DE 250 ML COM TAMPA TIPO PUSH-PULL, NA EMBALAGEM DEVERÁ CONTER MODO DE USAR, PRECAUÇÕES, COMPOSIÇÃO E DADOS DO FABRICANTE, VALIDADE DE NO MÍNIMO 12 MESES A PARTIR DA DADA DE ENTREGA. COM AMOSTRA</t>
  </si>
  <si>
    <t>DESINFETANTE, 500 ML, GERMICIDA, BACTERICIDA, DESODORIZANTE E DESINFETANTE. COMPOSIÇÃO: TENSOATIVO, CATITONICO, ESPESSANTE, SEQUESTRANTE, ALCALINIZANTE, FRAGANCIA E VEICULO. COMPONENTE ATIVO: 0,45% CLORETO DE COCOBENZIL ALQUIL DIMETIL AMÔNIO, CLORETO DE DIDECIL DIMETIL AMÔNIO. PARA SER UTILIZADO EM LIMPEZA, DESINFECÇÃO, DESODORIZAÇÃO, BACTERICIDA.</t>
  </si>
  <si>
    <t>DESODORANTE ANTEBACTERIANO AEROSOL COM PROTEÇÃO SECA QUE ELIMINA 99,9% DAS BACTÉRIAS RESPONSÁVEIS PELO MAU ODOR, FRAGRÂNCIAS VARIADAS, EM EMBALAGEM COM 150 ML.</t>
  </si>
  <si>
    <t>DESODORANTE, AROMATIZANTE DE AMBIENTE, TIPO: AEROSOL, AROMA: VARIADO, CARACTERÍSTICAS ADICIONAIS: SPRAY, ACONDICIONADO EM FRASCO COM 360ML</t>
  </si>
  <si>
    <t>DETERGENTE DE 1ª QUALIDADE, LÍQUIDO, NEUTRO, BIODEGRADÁVEL, CONCENTRADO, DESENGORDURANTE, PARA APLICAÇÃO EM UTENSÍLIOS DE COZINHA, FOGÕES, LOUÇAS, ETC., EM RECIPIENTE COM 500 ML, REF: YPÊ, ODD, LIMPOL. COM AMOSTRA</t>
  </si>
  <si>
    <t>ESCOVA DE ROUPA</t>
  </si>
  <si>
    <t>ESCOVA DENTAL, MATERIAL CERDAS: NÁILON, MATERIAL CABO: PLÁSTICO, TIPO CABO: ANATÔMICO, FORMATO CABEÇA: OVULADO, MODELO: MACIO, APLICAÇÃO: ADULTO, CARACTERÍSTICAS ADICIONAIS: Nº 35, TIPO CERDAS: PONTAS ARREDONDADAS E POLIDAS.</t>
  </si>
  <si>
    <t>ESPONJA (DUPLA FACE), SENDO UMA FACE EM FIBRA SINTÉTICA COM MATERIAL ABRASIVO E OUTRA EM ESPUMA DE POLIURETANO, CONSISTÊNCIA FINA, MEDINDO APROXIMADAMENTE (7,5 X 11 X 2 CM), COM ÍONS DE PRATA EM EMBALAGEM INDIVIDUAL.COM AMOSTRA</t>
  </si>
  <si>
    <t>ESPONJA, LÃ OU AÇO, COM FIOS FINÍSSIMOS, EMARANHADOS, EM SACO PLÁSTICO COM 08 UNIDADES, PESANDO 50 GRAMAS NO MÍNIMO, FARDO COM 14 UNIDADES.</t>
  </si>
  <si>
    <t>FILTRO DE PAPEL PARA CAFÉ Nº 103, COM MICROFUROS, CAIXA COM 30 UNIDADES</t>
  </si>
  <si>
    <t>FRALDA DESCARTÁVEL INFANTIL G - PACOTE COM NO MÍNIMO 20 UNIDADES</t>
  </si>
  <si>
    <t>PCT</t>
  </si>
  <si>
    <t>FRALDA DESCARTÁVEL INFANTIL M - PACOTE COM NO MÍNIMO 20 UNIDADES</t>
  </si>
  <si>
    <t>FRALDA DESCARTÁVEL INFANTIL P - PACOTE COM NO MÍNIMO 20 UNIDADES</t>
  </si>
  <si>
    <t>FRALDA DESCARTÁVEL INFANTIL XG - PACOTE COM NO MÍNIMO 20 UNIDADES</t>
  </si>
  <si>
    <t>GUARDANAPO DE PAPEL, MATERIAL: CELULOSE, LARGURA: 14 CM, COMPRIMENTO: 14 CM, COR: BRANCA, TIPO FOLHAS: DUPLA, CARACTERÍSTICAS ADICIONAIS: NÃO APLICÁVEL, EM EMBALAGEM COM 50 UN.</t>
  </si>
  <si>
    <t>HASTES FLEXÍVEIS DE ALGODÃO, ACONDICIONADO EM CAIXA COM 75 UN.</t>
  </si>
  <si>
    <t>HIDRATANTE CORPORAL COM ÓLEOS NATURAIS; LIVRE DE ÓLEOS MINERAIS, PARABENOS, SILICONE; TODOS OS TIPOS DE PELE; ACONDICIONADO EM EMBALAGEM COM 200G. COM AMOSTRA</t>
  </si>
  <si>
    <t>INSETICIDA MULTI INSETICIDA AEROSOL:INGREDIENTES ATIVOS, SOLVENTE, ANTIOXIDANTE, EMULSIFICANTE, VEÍCULO E PROPELENTES. INGREDIENTES ATIVOS: IMIPROTRINA 0,020%, PERMETRINA 0,050%, ESBIOTRINA 0,100%. ACONDICIONADO EM FRASCO COM 380ML. COM AMOSTRA</t>
  </si>
  <si>
    <t>ISQUEIRO PORTÁTIL. COM AMOSTRA</t>
  </si>
  <si>
    <t>JARRA PLÁSTICA COM TAMPA 2L</t>
  </si>
  <si>
    <t>LÂMPADA LED BULBOBRANCO FRIO POTÊNCIA 40W/6500K, TENSÃO BIVOLT, FLUXO LUMINOSO 3.600 LM, EFICIÊNCIA LUMINOSA 90 LM/W, FREQUÊNCIA 50/60 HZ, IRC &gt; 80, FATOR DE POTÊNCIA &gt; 0,92, VIDA ÚTIL 25.000 H.</t>
  </si>
  <si>
    <t>LENÇO UMEDECIDO PCT COM NO MÍNIMO 96 UND.</t>
  </si>
  <si>
    <t>LIMPA ALUMÍNIO FRASCO 500ML</t>
  </si>
  <si>
    <t>LIMPADOR INSTÂNTANEO MULTI-USO CONCENTRADO 500ML. COMPOSIÇÃO: AQUIL BENZENO SULFONATO DE SÓDIO, ALCOOL LAURIL ETOXILADO, COADJUVANTE, ACIDO ETILENODIAMINO TETRAEITICO, SEQUESTRANTE, FRAGÂNCIA, ESSÊNCIA E ÁGUA. SIMILAR A MARCA VEJA. COM AMOSTRA</t>
  </si>
  <si>
    <t>LIXEIRA PLÁSTICA RESISTENTE DE 1ª QUALIDADE CAPACIDADE 200 LITROS COM TAMPA.</t>
  </si>
  <si>
    <t>LIXEIRA  EM INOX DE PEDAL COM TAMPA, COM CAPACIDADE DE 30 LITROS MEDINDO APROXIMADAMENTE 30 X 66 CM.</t>
  </si>
  <si>
    <t>LUVA PROCEDIMENTO, LÁTEX NATURAL ÍNTEGRO E UNIFORME, MÉDIA, DESCARTÁVEL, ATÓXICA, AMBIDESTRA, DESCARTÁVEL, FORMATO ANATÔMICO, RESISTENTE À TRAÇÃO CAIXA COM 100 UNIDADES.</t>
  </si>
  <si>
    <t xml:space="preserve">MAMADEIRA </t>
  </si>
  <si>
    <t>PÁ DE LIXO GALVANIZADA COM CABO DE MADEIRA PLASTIFICADO DE 60 CM REFORÇADO.</t>
  </si>
  <si>
    <t>PANO MULTIUSO (SIMILAR AO PERFEX 60X33CM) PCT C/ 5</t>
  </si>
  <si>
    <t>PAPEL HIGIÊNICO, FOLHA DUPLA ULTRA MACIO, MATERIAL: FIBRAS CELULÓSICAS, COMPRIMENTO: 30 M, LARGURA: 10 CM, COR: BRANCA, CARACTERÍSTICAS ADICIONAIS: PICOTADO, FOLHA DUPLA, EM PACOTE COM 04 UN.</t>
  </si>
  <si>
    <t>PAPEL INTERFOLHA BRANCO PCT 1000 UNID</t>
  </si>
  <si>
    <t>PEDRA SANITÁRIA DESINFETANTE PARA BANHEIRO, FRAGRÂNCIAS DIVERSAS, EM EMBALAGEM COM 25G</t>
  </si>
  <si>
    <t>RODO, MATERIAL CABO: MADEIRA, MATERIAL SUPORTE: PLÁSTICO, COMPRIMENTO SUPORTE: 60 CM, QUANTIDADE BORRACHAS: 1 UN. (PLÁSTICO)</t>
  </si>
  <si>
    <t>SABÃO EM BARRA DE COCO, DE 1ª QUALIDAD COM 5 UNIDADES DE 200G ACONDICIONADO EM EMBALAGEM COM 1 KG, GLICERINADO COM FRAGRÂNCIA DE COCO, DERMATOLOGICAMENTE TESTADO. COM AMOSTRA</t>
  </si>
  <si>
    <t>SABÃO EM PÓ, APLICAÇÃO: LIMPEZA GERAL, ASPECTO FÍSICO: PÓ, CARACTERÍSTICAS ADICIONAIS: BIODEGRADÁVEL, EM CAIXA COM 01 KG.</t>
  </si>
  <si>
    <t>SABONETE, ASPECTO FÍSICO: SÓLIDO, PESO: 90 G, TIPO: COM PERFUME, FORMATO: OVALADO, CARACTERÍSTICAS ADICIONAIS: COM CREME HIDRATANTE E GLICERINADO.</t>
  </si>
  <si>
    <t>SACO PLÁSTICO PRETO COLETA LIXO DOMICILIAR 200L PARA COLETA LIXO DOMICILIAR, CONFECCIONADO EM PLÁSTICO DE 1ª QUALIDADE, PIGMENTAÇÃO UNIFORME, ALTA RESISTÊNCIA, COM CAPACIDADE PARA 200 LITROS, EM EMBALAGEM COM 05 UNIDADES.</t>
  </si>
  <si>
    <t>SACO PLÁSTICO PRETO COLETA LIXO DOMICILIAR 40L PARA COLETA LIXO DOMICILIAR, CONFECCIONADO EM PLÁSTICO DE 1ª QUALIDADE, PIGMENTAÇÃO UNIFORME, ALTA RESISTÊNCIA, COM CAPACIDADE PARA 40 LITROS, EM EMBALAGEM COM 10 UNIDADES.</t>
  </si>
  <si>
    <t>SACO ALVEJADO, LIMPEZA EM TECIDO GROSSO, 100% ALGODÃO, NA COR BRANCA, SEM FUROS, MEDINDO NO MÍNIMO 60 X 80 CM, COSTURADO.</t>
  </si>
  <si>
    <t>TOALHA DE PAPEL, MATERIAL: PAPEL, TIPO FOLHA: DUPLA PICOTADA, COM 60 UN COMPRIMENTO: 19 CM, LARGURA: 22 CM, COR: BRANCA, CARACTERÍSTICAS ADICIONAIS: ALTO GRAU DE ABSORÇÃO, EM PACOTE COM 02 ROLOS.</t>
  </si>
  <si>
    <t>TOALHA DE PRATO 99% ALGODÃO E 1% VISCOSE, ALTA ABSORÇÃO, TAMANHO DE 49 CM X 70CM, COM VIÉS.</t>
  </si>
  <si>
    <t>VASSOURA, MATERIAL CERDAS: PIAÇAVA, MATERIAL CABO: MADEIRA, MATERIAL CEPA: MADEIRA, COMPRIMENTO CEPA: 40 CM, COMPRIMENTO CERDAS: 14 CM, TIPO: DOMÉSTICA.</t>
  </si>
  <si>
    <t>ESCOVA SANITÁRIA EM PLÁSTICO COM SUPORTE.</t>
  </si>
  <si>
    <t>XAMPU, TIPO: NEUTRO, APLICAÇÃO: ADULTO, CABELOS NORMAIS, EM FRASCO COM 325 ML. COM AMOSTRA</t>
  </si>
  <si>
    <t>GARFO PARA SOBREMESA DESCARTÁVEL EMBALAGEM CONTENDO 50 UNIDADES, NA COR BRANCO.</t>
  </si>
  <si>
    <t>PRATO PARA SOBREMESSA DESCARTÁVEL, MATERIAL POLIESTIRENO MEDINDO 15 CM PACOTE COM 10 UNIDADES, NA COR BRANCO.</t>
  </si>
  <si>
    <t>BOBINA PICOTADA PARA ACONDICIONAR ALIMENTOS: COMPOSIÇÃO: POLIETILENO VIRGEM DE ALTA DENSIDADE(PEAD), COM NO MINIMO 500 UNIDADES POR BOBINA, TAMANHO DE 20X30CM.</t>
  </si>
  <si>
    <t>EDREDOM PARA CAMA SOLTEIRO: CONFECCIONADO EM 100% ALGODÃO, COM ENCHIMENTO 100% POLIÉSTER, 180 FIOS COM DIMENSÕES DE 1,60 X 2,40CM.</t>
  </si>
  <si>
    <t>LENÇOL: JOGO DE LENÇOL PARA CAMA DE SOLTEIRO 150 FIOS 100% ALGODÃO 3 PEÇAS CONTENDO: 1 LENÇOL DE 1,60M X 2,50M, 1 LENÇOL COM ELÁSTICOS LATERAIS 90CM X 1,90M X 30CM, 1 FRONHA 50CM X 70CM.</t>
  </si>
  <si>
    <t>MANGUEIRA FLEXÍVEL EM PVC COM ENGATE ROSQUEADO E ESGUICHO, DIÂMETRO DE ½ POLEGADAS ROLO COM 30 METROS</t>
  </si>
  <si>
    <t>LIXEIRA COM PEDAL 12 LITROS, ESPECIFICAÇÃO: LIXEIRA COM PEDAL PARA ABERTURA DA TAMPA, CAPACIDADE PARA 12 LITROS CONFECCIONADA EM PLÁSTICO RESISTENTE.</t>
  </si>
  <si>
    <t>DISPENSER PARA PAPEL TOALHA INTERFOLHA, DUAS DOBRAS</t>
  </si>
  <si>
    <t>SABONETE LÍQUIDO ASPECTO FÍSICO LÍQUIDO VISCOSO CREMOSO, ODOR ERVA DOCE, ACIDEZ PH NEUTRO, APLICAÇÃO ANTI-SEPSIA DAS MÃOS COM AGENTES HIDRATANTES. COMPOSIÇÃO GLICERINA AGENTES EMOLIENTES, TRICLOSAN 0,3% EMBALAGEM DE 5 LITROS EMPILHÁVEL, COM VALIDADE MÍNIMA DE 12 MESES, COM REGISTRO NO MINISTÉRIO DA SAÚDE OU ANVISA.</t>
  </si>
  <si>
    <t>TALCO INFANTIL, EM PÓ, PARA USO CORPORAL, COM FRAGRÂNCIA SUAVE, DERMATOLOGICAMENTE TESTADO E HIPOALERGÊNICO. EMBALAGEM PLÁSTICA DE 200G, COM INFORMAÇÕES CLARAS SOBRE O PRODUTO E SEU USO. O TALCO DEVE SER EFICAZ NA PROTEÇÃO CONTRA ASSADURAS E IRRITAÇÕES, MANTENDO A PELE DO BEBÊ SECA E SUAVE.</t>
  </si>
  <si>
    <t>POMADA PARA ASSADURAS COM NISTATINA E ÓXIDO DE ZINCO, EM EMBALAGEM DE 60G, PARA USO PEDIÁTRICO NA PREVENÇÃO E TRATAMENTO DE ASSADURAS, DE FÁCIL APLICAÇÃO E REMOÇÃO</t>
  </si>
  <si>
    <t>CARRINHO DE CARGA, TIPO PLATAFORMA, DOBRÁVEL, CAPACIDADE PARA 150KG, AÇO, 4 RODAS</t>
  </si>
  <si>
    <t>EVENTUAL AQUISIÇÃO DE MATERIAIS DE HIGIENE, COPA, COZINHA, LIMPEZA E DESCARTÁVEIS - SRP</t>
  </si>
  <si>
    <t>PROCESSO ADMINISTRATIVO N° 2734/2025 de 17/06/2025</t>
  </si>
  <si>
    <t>Abertura das Propostas: 02/09/2025,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</si>
</sst>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2" fillId="0" borderId="0" xfId="0" applyFont="1" applyAlignment="1">
      <alignment vertical="center" wrapText="1"/>
    </xf>
    <xf numFmtId="0" fontId="1" fillId="0" borderId="0" xfId="0" applyFont="1"/>
    <xf numFmtId="0" fontId="1" fillId="0" borderId="0" xfId="0" applyFont="1" applyAlignment="1">
      <alignment wrapText="1"/>
    </xf>
    <xf numFmtId="0" fontId="8" fillId="0" borderId="3" xfId="0" applyFont="1" applyBorder="1" applyAlignment="1" applyProtection="1">
      <alignment horizontal="left"/>
      <protection locked="0"/>
    </xf>
    <xf numFmtId="0" fontId="1" fillId="0" borderId="0" xfId="0" applyFont="1" applyAlignment="1">
      <alignment vertical="center"/>
    </xf>
    <xf numFmtId="0" fontId="1" fillId="0" borderId="0" xfId="0" applyFont="1" applyAlignment="1">
      <alignment horizontal="center"/>
    </xf>
    <xf numFmtId="169" fontId="7" fillId="0" borderId="2" xfId="0" applyNumberFormat="1" applyFont="1" applyBorder="1" applyAlignment="1" applyProtection="1">
      <alignment horizontal="center" vertical="center"/>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267560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4997726"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2734/25</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88"/>
  <sheetViews>
    <sheetView tabSelected="1" zoomScale="115" zoomScaleNormal="115" zoomScaleSheetLayoutView="100" workbookViewId="0"/>
  </sheetViews>
  <sheetFormatPr defaultColWidth="9.140625" defaultRowHeight="12.75" x14ac:dyDescent="0.2"/>
  <cols>
    <col min="1" max="1" width="4.5703125" style="1" customWidth="1"/>
    <col min="2" max="2" width="51.85546875" style="2" customWidth="1"/>
    <col min="3" max="3" width="8.28515625"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3" t="s">
        <v>36</v>
      </c>
      <c r="B2" s="63"/>
      <c r="C2" s="63"/>
      <c r="D2" s="63"/>
      <c r="E2" s="63"/>
      <c r="F2" s="63"/>
      <c r="G2" s="63"/>
    </row>
    <row r="3" spans="1:11" x14ac:dyDescent="0.2">
      <c r="A3" s="63" t="str">
        <f>UPPER(Dados!B1&amp;"  -  "&amp;Dados!B4)</f>
        <v>PREGÃO ELETRÔNICO Nº 043/2025  -  ABERTURA DAS PROPOSTAS: 02/09/2025, ÀS 09:00HS</v>
      </c>
      <c r="B3" s="63"/>
      <c r="C3" s="63"/>
      <c r="D3" s="63"/>
      <c r="E3" s="63"/>
      <c r="F3" s="63"/>
      <c r="G3" s="63"/>
    </row>
    <row r="4" spans="1:11" x14ac:dyDescent="0.2">
      <c r="A4" s="64" t="str">
        <f>Dados!B3</f>
        <v>EVENTUAL AQUISIÇÃO DE MATERIAIS DE HIGIENE, COPA, COZINHA, LIMPEZA E DESCARTÁVEIS - SRP</v>
      </c>
      <c r="B4" s="64"/>
      <c r="C4" s="64"/>
      <c r="D4" s="64"/>
      <c r="E4" s="64"/>
      <c r="F4" s="64"/>
      <c r="G4" s="64"/>
    </row>
    <row r="5" spans="1:11" x14ac:dyDescent="0.2">
      <c r="A5" s="63" t="str">
        <f>Dados!B2</f>
        <v>PROCESSO ADMINISTRATIVO N° 2734/2025 de 17/06/2025</v>
      </c>
      <c r="B5" s="63"/>
      <c r="C5" s="63"/>
      <c r="D5" s="63"/>
      <c r="E5" s="63"/>
      <c r="F5" s="63"/>
      <c r="G5" s="63"/>
    </row>
    <row r="6" spans="1:11" x14ac:dyDescent="0.2">
      <c r="A6" s="50" t="str">
        <f>Dados!B7</f>
        <v>MENOR PREÇO POR ITEM</v>
      </c>
      <c r="B6" s="50"/>
      <c r="C6" s="61" t="s">
        <v>28</v>
      </c>
      <c r="D6" s="61"/>
      <c r="E6" s="62">
        <f>Dados!B8</f>
        <v>378757.23000000004</v>
      </c>
      <c r="F6" s="62"/>
      <c r="G6" s="50"/>
    </row>
    <row r="7" spans="1:11" ht="2.25" customHeight="1" x14ac:dyDescent="0.2">
      <c r="A7" s="6"/>
      <c r="B7" s="6"/>
      <c r="C7" s="6"/>
      <c r="D7" s="6"/>
      <c r="E7" s="14"/>
      <c r="F7" s="14"/>
      <c r="G7" s="10"/>
    </row>
    <row r="8" spans="1:11" s="8" customFormat="1" ht="12" customHeight="1" x14ac:dyDescent="0.2">
      <c r="A8" s="15" t="s">
        <v>0</v>
      </c>
      <c r="B8" s="66"/>
      <c r="C8" s="66"/>
      <c r="D8" s="66"/>
      <c r="E8" s="66"/>
      <c r="F8" s="66"/>
      <c r="G8" s="66"/>
      <c r="H8" s="40"/>
    </row>
    <row r="9" spans="1:11" s="8" customFormat="1" ht="12" customHeight="1" x14ac:dyDescent="0.2">
      <c r="A9" s="15" t="s">
        <v>1</v>
      </c>
      <c r="B9" s="67"/>
      <c r="C9" s="67"/>
      <c r="D9" s="67"/>
      <c r="E9" s="67"/>
      <c r="F9" s="67"/>
      <c r="G9" s="67"/>
      <c r="H9" s="40"/>
    </row>
    <row r="10" spans="1:11" s="8" customFormat="1" ht="12" customHeight="1" x14ac:dyDescent="0.2">
      <c r="A10" s="15" t="s">
        <v>2</v>
      </c>
      <c r="B10" s="57"/>
      <c r="C10" s="26" t="s">
        <v>8</v>
      </c>
      <c r="D10" s="72"/>
      <c r="E10" s="72"/>
      <c r="F10" s="72"/>
      <c r="G10" s="72"/>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11.25" x14ac:dyDescent="0.2">
      <c r="A13" s="33">
        <v>1</v>
      </c>
      <c r="B13" s="31" t="s">
        <v>51</v>
      </c>
      <c r="C13" s="34" t="s">
        <v>52</v>
      </c>
      <c r="D13" s="47">
        <v>13</v>
      </c>
      <c r="E13" s="49">
        <v>4.5199999999999996</v>
      </c>
      <c r="F13" s="60"/>
      <c r="G13" s="35" t="str">
        <f>IF(F13="","",IF(ISTEXT(F13),"NC",F13*D13))</f>
        <v/>
      </c>
      <c r="H13" s="40"/>
      <c r="K13" s="7"/>
    </row>
    <row r="14" spans="1:11" s="8" customFormat="1" ht="33.75" x14ac:dyDescent="0.2">
      <c r="A14" s="33">
        <v>2</v>
      </c>
      <c r="B14" s="31" t="s">
        <v>53</v>
      </c>
      <c r="C14" s="34" t="s">
        <v>52</v>
      </c>
      <c r="D14" s="47">
        <v>2700</v>
      </c>
      <c r="E14" s="49">
        <v>2.4700000000000002</v>
      </c>
      <c r="F14" s="60"/>
      <c r="G14" s="35" t="str">
        <f t="shared" ref="G14:G77" si="0">IF(F14="","",IF(ISTEXT(F14),"NC",F14*D14))</f>
        <v/>
      </c>
      <c r="H14" s="40"/>
      <c r="K14" s="7"/>
    </row>
    <row r="15" spans="1:11" s="8" customFormat="1" ht="22.5" x14ac:dyDescent="0.2">
      <c r="A15" s="33">
        <v>3</v>
      </c>
      <c r="B15" s="31" t="s">
        <v>54</v>
      </c>
      <c r="C15" s="34" t="s">
        <v>52</v>
      </c>
      <c r="D15" s="47">
        <v>580</v>
      </c>
      <c r="E15" s="49">
        <v>8.5299999999999994</v>
      </c>
      <c r="F15" s="60"/>
      <c r="G15" s="35" t="str">
        <f t="shared" si="0"/>
        <v/>
      </c>
      <c r="H15" s="40"/>
      <c r="K15" s="7"/>
    </row>
    <row r="16" spans="1:11" s="8" customFormat="1" ht="22.5" x14ac:dyDescent="0.2">
      <c r="A16" s="33">
        <v>4</v>
      </c>
      <c r="B16" s="31" t="s">
        <v>55</v>
      </c>
      <c r="C16" s="34" t="s">
        <v>52</v>
      </c>
      <c r="D16" s="47">
        <v>690</v>
      </c>
      <c r="E16" s="49">
        <v>8.59</v>
      </c>
      <c r="F16" s="60"/>
      <c r="G16" s="35" t="str">
        <f t="shared" si="0"/>
        <v/>
      </c>
      <c r="H16" s="40"/>
      <c r="K16" s="7"/>
    </row>
    <row r="17" spans="1:11" s="8" customFormat="1" ht="67.5" x14ac:dyDescent="0.2">
      <c r="A17" s="33">
        <v>5</v>
      </c>
      <c r="B17" s="31" t="s">
        <v>56</v>
      </c>
      <c r="C17" s="34" t="s">
        <v>52</v>
      </c>
      <c r="D17" s="47">
        <v>750</v>
      </c>
      <c r="E17" s="49">
        <v>7.67</v>
      </c>
      <c r="F17" s="60"/>
      <c r="G17" s="35" t="str">
        <f t="shared" si="0"/>
        <v/>
      </c>
      <c r="H17" s="40"/>
      <c r="K17" s="7"/>
    </row>
    <row r="18" spans="1:11" s="8" customFormat="1" ht="45" x14ac:dyDescent="0.2">
      <c r="A18" s="33">
        <v>6</v>
      </c>
      <c r="B18" s="31" t="s">
        <v>57</v>
      </c>
      <c r="C18" s="34" t="s">
        <v>52</v>
      </c>
      <c r="D18" s="47">
        <v>500</v>
      </c>
      <c r="E18" s="49">
        <v>3.07</v>
      </c>
      <c r="F18" s="60"/>
      <c r="G18" s="35" t="str">
        <f t="shared" si="0"/>
        <v/>
      </c>
      <c r="H18" s="40"/>
      <c r="K18" s="7"/>
    </row>
    <row r="19" spans="1:11" s="8" customFormat="1" ht="11.25" x14ac:dyDescent="0.2">
      <c r="A19" s="33">
        <v>7</v>
      </c>
      <c r="B19" s="31" t="s">
        <v>58</v>
      </c>
      <c r="C19" s="34" t="s">
        <v>52</v>
      </c>
      <c r="D19" s="47">
        <v>31</v>
      </c>
      <c r="E19" s="49">
        <v>7.43</v>
      </c>
      <c r="F19" s="60"/>
      <c r="G19" s="35" t="str">
        <f t="shared" si="0"/>
        <v/>
      </c>
      <c r="H19" s="40"/>
      <c r="K19" s="7"/>
    </row>
    <row r="20" spans="1:11" s="8" customFormat="1" ht="11.25" x14ac:dyDescent="0.2">
      <c r="A20" s="33">
        <v>8</v>
      </c>
      <c r="B20" s="31" t="s">
        <v>59</v>
      </c>
      <c r="C20" s="34" t="s">
        <v>52</v>
      </c>
      <c r="D20" s="47">
        <v>31</v>
      </c>
      <c r="E20" s="49">
        <v>12.22</v>
      </c>
      <c r="F20" s="60"/>
      <c r="G20" s="35" t="str">
        <f t="shared" si="0"/>
        <v/>
      </c>
      <c r="H20" s="40"/>
      <c r="K20" s="7"/>
    </row>
    <row r="21" spans="1:11" s="8" customFormat="1" ht="11.25" x14ac:dyDescent="0.2">
      <c r="A21" s="33">
        <v>9</v>
      </c>
      <c r="B21" s="31" t="s">
        <v>60</v>
      </c>
      <c r="C21" s="34" t="s">
        <v>52</v>
      </c>
      <c r="D21" s="47">
        <v>40</v>
      </c>
      <c r="E21" s="49">
        <v>8.66</v>
      </c>
      <c r="F21" s="60"/>
      <c r="G21" s="35" t="str">
        <f t="shared" si="0"/>
        <v/>
      </c>
      <c r="H21" s="40"/>
      <c r="K21" s="7"/>
    </row>
    <row r="22" spans="1:11" s="8" customFormat="1" ht="33.75" x14ac:dyDescent="0.2">
      <c r="A22" s="33">
        <v>10</v>
      </c>
      <c r="B22" s="31" t="s">
        <v>61</v>
      </c>
      <c r="C22" s="34" t="s">
        <v>52</v>
      </c>
      <c r="D22" s="47">
        <v>400</v>
      </c>
      <c r="E22" s="49">
        <v>8.84</v>
      </c>
      <c r="F22" s="60"/>
      <c r="G22" s="35" t="str">
        <f t="shared" si="0"/>
        <v/>
      </c>
      <c r="H22" s="40"/>
      <c r="K22" s="7"/>
    </row>
    <row r="23" spans="1:11" s="8" customFormat="1" ht="33.75" x14ac:dyDescent="0.2">
      <c r="A23" s="33">
        <v>11</v>
      </c>
      <c r="B23" s="31" t="s">
        <v>62</v>
      </c>
      <c r="C23" s="34" t="s">
        <v>63</v>
      </c>
      <c r="D23" s="47">
        <v>430</v>
      </c>
      <c r="E23" s="49">
        <v>120.44</v>
      </c>
      <c r="F23" s="60"/>
      <c r="G23" s="35" t="str">
        <f t="shared" si="0"/>
        <v/>
      </c>
      <c r="H23" s="40"/>
      <c r="K23" s="7"/>
    </row>
    <row r="24" spans="1:11" s="8" customFormat="1" ht="11.25" x14ac:dyDescent="0.2">
      <c r="A24" s="33">
        <v>12</v>
      </c>
      <c r="B24" s="31" t="s">
        <v>64</v>
      </c>
      <c r="C24" s="34" t="s">
        <v>52</v>
      </c>
      <c r="D24" s="47">
        <v>40</v>
      </c>
      <c r="E24" s="49">
        <v>4.47</v>
      </c>
      <c r="F24" s="60"/>
      <c r="G24" s="35" t="str">
        <f t="shared" si="0"/>
        <v/>
      </c>
      <c r="H24" s="40"/>
      <c r="K24" s="7"/>
    </row>
    <row r="25" spans="1:11" s="8" customFormat="1" ht="33.75" x14ac:dyDescent="0.2">
      <c r="A25" s="33">
        <v>13</v>
      </c>
      <c r="B25" s="31" t="s">
        <v>65</v>
      </c>
      <c r="C25" s="34" t="s">
        <v>52</v>
      </c>
      <c r="D25" s="47">
        <v>300</v>
      </c>
      <c r="E25" s="49">
        <v>3.27</v>
      </c>
      <c r="F25" s="60"/>
      <c r="G25" s="35" t="str">
        <f t="shared" si="0"/>
        <v/>
      </c>
      <c r="H25" s="40"/>
      <c r="K25" s="7"/>
    </row>
    <row r="26" spans="1:11" s="8" customFormat="1" ht="135" x14ac:dyDescent="0.2">
      <c r="A26" s="33">
        <v>14</v>
      </c>
      <c r="B26" s="31" t="s">
        <v>66</v>
      </c>
      <c r="C26" s="34" t="s">
        <v>52</v>
      </c>
      <c r="D26" s="47">
        <v>350</v>
      </c>
      <c r="E26" s="49">
        <v>8.83</v>
      </c>
      <c r="F26" s="60"/>
      <c r="G26" s="35" t="str">
        <f t="shared" si="0"/>
        <v/>
      </c>
      <c r="H26" s="40"/>
      <c r="K26" s="7"/>
    </row>
    <row r="27" spans="1:11" s="8" customFormat="1" ht="78.75" x14ac:dyDescent="0.2">
      <c r="A27" s="33">
        <v>15</v>
      </c>
      <c r="B27" s="31" t="s">
        <v>67</v>
      </c>
      <c r="C27" s="34" t="s">
        <v>52</v>
      </c>
      <c r="D27" s="47">
        <v>3600</v>
      </c>
      <c r="E27" s="49">
        <v>2.2999999999999998</v>
      </c>
      <c r="F27" s="60"/>
      <c r="G27" s="35" t="str">
        <f t="shared" si="0"/>
        <v/>
      </c>
      <c r="H27" s="40"/>
      <c r="K27" s="7"/>
    </row>
    <row r="28" spans="1:11" s="8" customFormat="1" ht="33.75" x14ac:dyDescent="0.2">
      <c r="A28" s="33">
        <v>16</v>
      </c>
      <c r="B28" s="31" t="s">
        <v>68</v>
      </c>
      <c r="C28" s="34" t="s">
        <v>52</v>
      </c>
      <c r="D28" s="47">
        <v>600</v>
      </c>
      <c r="E28" s="49">
        <v>8.27</v>
      </c>
      <c r="F28" s="60"/>
      <c r="G28" s="35" t="str">
        <f t="shared" si="0"/>
        <v/>
      </c>
      <c r="H28" s="40"/>
      <c r="K28" s="7"/>
    </row>
    <row r="29" spans="1:11" s="8" customFormat="1" ht="33.75" x14ac:dyDescent="0.2">
      <c r="A29" s="33">
        <v>17</v>
      </c>
      <c r="B29" s="31" t="s">
        <v>69</v>
      </c>
      <c r="C29" s="34" t="s">
        <v>52</v>
      </c>
      <c r="D29" s="47">
        <v>375</v>
      </c>
      <c r="E29" s="49">
        <v>9.9499999999999993</v>
      </c>
      <c r="F29" s="60"/>
      <c r="G29" s="35" t="str">
        <f t="shared" si="0"/>
        <v/>
      </c>
      <c r="H29" s="40"/>
      <c r="K29" s="7"/>
    </row>
    <row r="30" spans="1:11" s="8" customFormat="1" ht="45" x14ac:dyDescent="0.2">
      <c r="A30" s="33">
        <v>18</v>
      </c>
      <c r="B30" s="31" t="s">
        <v>70</v>
      </c>
      <c r="C30" s="34" t="s">
        <v>52</v>
      </c>
      <c r="D30" s="47">
        <v>3200</v>
      </c>
      <c r="E30" s="49">
        <v>2.29</v>
      </c>
      <c r="F30" s="60"/>
      <c r="G30" s="35" t="str">
        <f t="shared" si="0"/>
        <v/>
      </c>
      <c r="H30" s="40"/>
      <c r="K30" s="7"/>
    </row>
    <row r="31" spans="1:11" s="8" customFormat="1" ht="11.25" x14ac:dyDescent="0.2">
      <c r="A31" s="33">
        <v>19</v>
      </c>
      <c r="B31" s="31" t="s">
        <v>71</v>
      </c>
      <c r="C31" s="34" t="s">
        <v>52</v>
      </c>
      <c r="D31" s="47">
        <v>60</v>
      </c>
      <c r="E31" s="49">
        <v>4.03</v>
      </c>
      <c r="F31" s="60"/>
      <c r="G31" s="35" t="str">
        <f t="shared" si="0"/>
        <v/>
      </c>
      <c r="H31" s="40"/>
      <c r="K31" s="7"/>
    </row>
    <row r="32" spans="1:11" s="8" customFormat="1" ht="56.25" x14ac:dyDescent="0.2">
      <c r="A32" s="33">
        <v>20</v>
      </c>
      <c r="B32" s="31" t="s">
        <v>72</v>
      </c>
      <c r="C32" s="34" t="s">
        <v>52</v>
      </c>
      <c r="D32" s="47">
        <v>200</v>
      </c>
      <c r="E32" s="49">
        <v>2.98</v>
      </c>
      <c r="F32" s="60"/>
      <c r="G32" s="35" t="str">
        <f t="shared" si="0"/>
        <v/>
      </c>
      <c r="H32" s="40"/>
      <c r="K32" s="7"/>
    </row>
    <row r="33" spans="1:11" s="8" customFormat="1" ht="45" x14ac:dyDescent="0.2">
      <c r="A33" s="33">
        <v>21</v>
      </c>
      <c r="B33" s="31" t="s">
        <v>73</v>
      </c>
      <c r="C33" s="34" t="s">
        <v>52</v>
      </c>
      <c r="D33" s="47">
        <v>1150</v>
      </c>
      <c r="E33" s="49">
        <v>1.38</v>
      </c>
      <c r="F33" s="60"/>
      <c r="G33" s="35" t="str">
        <f t="shared" si="0"/>
        <v/>
      </c>
      <c r="H33" s="40"/>
      <c r="K33" s="7"/>
    </row>
    <row r="34" spans="1:11" s="8" customFormat="1" ht="33.75" x14ac:dyDescent="0.2">
      <c r="A34" s="33">
        <v>22</v>
      </c>
      <c r="B34" s="31" t="s">
        <v>74</v>
      </c>
      <c r="C34" s="34" t="s">
        <v>52</v>
      </c>
      <c r="D34" s="47">
        <v>400</v>
      </c>
      <c r="E34" s="49">
        <v>31.36</v>
      </c>
      <c r="F34" s="60"/>
      <c r="G34" s="35" t="str">
        <f t="shared" si="0"/>
        <v/>
      </c>
      <c r="H34" s="40"/>
      <c r="K34" s="7"/>
    </row>
    <row r="35" spans="1:11" s="8" customFormat="1" ht="22.5" x14ac:dyDescent="0.2">
      <c r="A35" s="33">
        <v>23</v>
      </c>
      <c r="B35" s="31" t="s">
        <v>75</v>
      </c>
      <c r="C35" s="34" t="s">
        <v>63</v>
      </c>
      <c r="D35" s="47">
        <v>590</v>
      </c>
      <c r="E35" s="49">
        <v>4.2699999999999996</v>
      </c>
      <c r="F35" s="60"/>
      <c r="G35" s="35" t="str">
        <f t="shared" si="0"/>
        <v/>
      </c>
      <c r="H35" s="40"/>
      <c r="K35" s="7"/>
    </row>
    <row r="36" spans="1:11" s="8" customFormat="1" ht="22.5" x14ac:dyDescent="0.2">
      <c r="A36" s="33">
        <v>24</v>
      </c>
      <c r="B36" s="31" t="s">
        <v>76</v>
      </c>
      <c r="C36" s="34" t="s">
        <v>77</v>
      </c>
      <c r="D36" s="47">
        <v>100</v>
      </c>
      <c r="E36" s="49">
        <v>22.08</v>
      </c>
      <c r="F36" s="60"/>
      <c r="G36" s="35" t="str">
        <f t="shared" si="0"/>
        <v/>
      </c>
      <c r="H36" s="40"/>
      <c r="K36" s="7"/>
    </row>
    <row r="37" spans="1:11" s="8" customFormat="1" ht="22.5" x14ac:dyDescent="0.2">
      <c r="A37" s="33">
        <v>25</v>
      </c>
      <c r="B37" s="31" t="s">
        <v>78</v>
      </c>
      <c r="C37" s="34" t="s">
        <v>77</v>
      </c>
      <c r="D37" s="47">
        <v>150</v>
      </c>
      <c r="E37" s="49">
        <v>18.760000000000002</v>
      </c>
      <c r="F37" s="60"/>
      <c r="G37" s="35" t="str">
        <f t="shared" si="0"/>
        <v/>
      </c>
      <c r="H37" s="40"/>
      <c r="K37" s="7"/>
    </row>
    <row r="38" spans="1:11" s="8" customFormat="1" ht="22.5" x14ac:dyDescent="0.2">
      <c r="A38" s="33">
        <v>26</v>
      </c>
      <c r="B38" s="31" t="s">
        <v>79</v>
      </c>
      <c r="C38" s="34" t="s">
        <v>77</v>
      </c>
      <c r="D38" s="47">
        <v>100</v>
      </c>
      <c r="E38" s="49">
        <v>19.8</v>
      </c>
      <c r="F38" s="60"/>
      <c r="G38" s="35" t="str">
        <f t="shared" si="0"/>
        <v/>
      </c>
      <c r="H38" s="40"/>
      <c r="K38" s="7"/>
    </row>
    <row r="39" spans="1:11" s="8" customFormat="1" ht="22.5" x14ac:dyDescent="0.2">
      <c r="A39" s="33">
        <v>27</v>
      </c>
      <c r="B39" s="31" t="s">
        <v>80</v>
      </c>
      <c r="C39" s="34" t="s">
        <v>77</v>
      </c>
      <c r="D39" s="47">
        <v>100</v>
      </c>
      <c r="E39" s="49">
        <v>21.41</v>
      </c>
      <c r="F39" s="60"/>
      <c r="G39" s="35" t="str">
        <f t="shared" si="0"/>
        <v/>
      </c>
      <c r="H39" s="40"/>
      <c r="K39" s="7"/>
    </row>
    <row r="40" spans="1:11" s="8" customFormat="1" ht="45" x14ac:dyDescent="0.2">
      <c r="A40" s="33">
        <v>28</v>
      </c>
      <c r="B40" s="31" t="s">
        <v>81</v>
      </c>
      <c r="C40" s="34" t="s">
        <v>52</v>
      </c>
      <c r="D40" s="47">
        <v>800</v>
      </c>
      <c r="E40" s="49">
        <v>2.52</v>
      </c>
      <c r="F40" s="60"/>
      <c r="G40" s="35" t="str">
        <f t="shared" si="0"/>
        <v/>
      </c>
      <c r="H40" s="40"/>
      <c r="K40" s="7"/>
    </row>
    <row r="41" spans="1:11" s="8" customFormat="1" ht="22.5" x14ac:dyDescent="0.2">
      <c r="A41" s="33">
        <v>29</v>
      </c>
      <c r="B41" s="31" t="s">
        <v>82</v>
      </c>
      <c r="C41" s="34" t="s">
        <v>52</v>
      </c>
      <c r="D41" s="47">
        <v>150</v>
      </c>
      <c r="E41" s="49">
        <v>2.5499999999999998</v>
      </c>
      <c r="F41" s="60"/>
      <c r="G41" s="35" t="str">
        <f t="shared" si="0"/>
        <v/>
      </c>
      <c r="H41" s="40"/>
      <c r="K41" s="7"/>
    </row>
    <row r="42" spans="1:11" s="8" customFormat="1" ht="33.75" x14ac:dyDescent="0.2">
      <c r="A42" s="33">
        <v>30</v>
      </c>
      <c r="B42" s="31" t="s">
        <v>83</v>
      </c>
      <c r="C42" s="34" t="s">
        <v>52</v>
      </c>
      <c r="D42" s="47">
        <v>150</v>
      </c>
      <c r="E42" s="49">
        <v>9.8000000000000007</v>
      </c>
      <c r="F42" s="60"/>
      <c r="G42" s="35" t="str">
        <f t="shared" si="0"/>
        <v/>
      </c>
      <c r="H42" s="40"/>
      <c r="K42" s="7"/>
    </row>
    <row r="43" spans="1:11" s="8" customFormat="1" ht="56.25" x14ac:dyDescent="0.2">
      <c r="A43" s="33">
        <v>31</v>
      </c>
      <c r="B43" s="31" t="s">
        <v>84</v>
      </c>
      <c r="C43" s="34" t="s">
        <v>52</v>
      </c>
      <c r="D43" s="47">
        <v>150</v>
      </c>
      <c r="E43" s="49">
        <v>10.95</v>
      </c>
      <c r="F43" s="60"/>
      <c r="G43" s="35" t="str">
        <f t="shared" si="0"/>
        <v/>
      </c>
      <c r="H43" s="40"/>
      <c r="K43" s="7"/>
    </row>
    <row r="44" spans="1:11" s="8" customFormat="1" ht="11.25" x14ac:dyDescent="0.2">
      <c r="A44" s="33">
        <v>32</v>
      </c>
      <c r="B44" s="31" t="s">
        <v>85</v>
      </c>
      <c r="C44" s="34" t="s">
        <v>52</v>
      </c>
      <c r="D44" s="47">
        <v>220</v>
      </c>
      <c r="E44" s="49">
        <v>6.25</v>
      </c>
      <c r="F44" s="60"/>
      <c r="G44" s="35" t="str">
        <f t="shared" si="0"/>
        <v/>
      </c>
      <c r="H44" s="40"/>
      <c r="K44" s="7"/>
    </row>
    <row r="45" spans="1:11" s="8" customFormat="1" ht="11.25" x14ac:dyDescent="0.2">
      <c r="A45" s="33">
        <v>33</v>
      </c>
      <c r="B45" s="31" t="s">
        <v>86</v>
      </c>
      <c r="C45" s="34" t="s">
        <v>52</v>
      </c>
      <c r="D45" s="47">
        <v>32</v>
      </c>
      <c r="E45" s="49">
        <v>10.09</v>
      </c>
      <c r="F45" s="60"/>
      <c r="G45" s="35" t="str">
        <f t="shared" si="0"/>
        <v/>
      </c>
      <c r="H45" s="40"/>
      <c r="K45" s="7"/>
    </row>
    <row r="46" spans="1:11" s="8" customFormat="1" ht="45" x14ac:dyDescent="0.2">
      <c r="A46" s="33">
        <v>34</v>
      </c>
      <c r="B46" s="31" t="s">
        <v>87</v>
      </c>
      <c r="C46" s="34" t="s">
        <v>52</v>
      </c>
      <c r="D46" s="47">
        <v>600</v>
      </c>
      <c r="E46" s="49">
        <v>14.8</v>
      </c>
      <c r="F46" s="60"/>
      <c r="G46" s="35" t="str">
        <f t="shared" si="0"/>
        <v/>
      </c>
      <c r="H46" s="40"/>
      <c r="K46" s="7"/>
    </row>
    <row r="47" spans="1:11" s="8" customFormat="1" ht="11.25" x14ac:dyDescent="0.2">
      <c r="A47" s="33">
        <v>35</v>
      </c>
      <c r="B47" s="31" t="s">
        <v>88</v>
      </c>
      <c r="C47" s="34" t="s">
        <v>77</v>
      </c>
      <c r="D47" s="47">
        <v>400</v>
      </c>
      <c r="E47" s="49">
        <v>9.94</v>
      </c>
      <c r="F47" s="60"/>
      <c r="G47" s="35" t="str">
        <f t="shared" si="0"/>
        <v/>
      </c>
      <c r="H47" s="40"/>
      <c r="K47" s="7"/>
    </row>
    <row r="48" spans="1:11" s="8" customFormat="1" ht="11.25" x14ac:dyDescent="0.2">
      <c r="A48" s="33">
        <v>36</v>
      </c>
      <c r="B48" s="31" t="s">
        <v>89</v>
      </c>
      <c r="C48" s="34" t="s">
        <v>52</v>
      </c>
      <c r="D48" s="47">
        <v>150</v>
      </c>
      <c r="E48" s="49">
        <v>3.09</v>
      </c>
      <c r="F48" s="60"/>
      <c r="G48" s="35" t="str">
        <f t="shared" si="0"/>
        <v/>
      </c>
      <c r="H48" s="40"/>
      <c r="K48" s="7"/>
    </row>
    <row r="49" spans="1:11" s="8" customFormat="1" ht="56.25" x14ac:dyDescent="0.2">
      <c r="A49" s="33">
        <v>37</v>
      </c>
      <c r="B49" s="31" t="s">
        <v>90</v>
      </c>
      <c r="C49" s="34" t="s">
        <v>52</v>
      </c>
      <c r="D49" s="47">
        <v>2800</v>
      </c>
      <c r="E49" s="49">
        <v>3.62</v>
      </c>
      <c r="F49" s="60"/>
      <c r="G49" s="35" t="str">
        <f t="shared" si="0"/>
        <v/>
      </c>
      <c r="H49" s="40"/>
      <c r="K49" s="7"/>
    </row>
    <row r="50" spans="1:11" s="8" customFormat="1" ht="22.5" x14ac:dyDescent="0.2">
      <c r="A50" s="33">
        <v>38</v>
      </c>
      <c r="B50" s="31" t="s">
        <v>91</v>
      </c>
      <c r="C50" s="34" t="s">
        <v>52</v>
      </c>
      <c r="D50" s="47">
        <v>16</v>
      </c>
      <c r="E50" s="49">
        <v>294.24</v>
      </c>
      <c r="F50" s="60"/>
      <c r="G50" s="35" t="str">
        <f t="shared" si="0"/>
        <v/>
      </c>
      <c r="H50" s="40"/>
      <c r="K50" s="7"/>
    </row>
    <row r="51" spans="1:11" s="8" customFormat="1" ht="22.5" x14ac:dyDescent="0.2">
      <c r="A51" s="33">
        <v>39</v>
      </c>
      <c r="B51" s="31" t="s">
        <v>92</v>
      </c>
      <c r="C51" s="34" t="s">
        <v>52</v>
      </c>
      <c r="D51" s="47">
        <v>6</v>
      </c>
      <c r="E51" s="49">
        <v>220.9</v>
      </c>
      <c r="F51" s="60"/>
      <c r="G51" s="35" t="str">
        <f t="shared" si="0"/>
        <v/>
      </c>
      <c r="H51" s="40"/>
      <c r="K51" s="7"/>
    </row>
    <row r="52" spans="1:11" s="8" customFormat="1" ht="45" x14ac:dyDescent="0.2">
      <c r="A52" s="33">
        <v>40</v>
      </c>
      <c r="B52" s="31" t="s">
        <v>93</v>
      </c>
      <c r="C52" s="34" t="s">
        <v>52</v>
      </c>
      <c r="D52" s="47">
        <v>150</v>
      </c>
      <c r="E52" s="49">
        <v>24.87</v>
      </c>
      <c r="F52" s="60"/>
      <c r="G52" s="35" t="str">
        <f t="shared" si="0"/>
        <v/>
      </c>
      <c r="H52" s="40"/>
      <c r="K52" s="7"/>
    </row>
    <row r="53" spans="1:11" s="8" customFormat="1" ht="11.25" x14ac:dyDescent="0.2">
      <c r="A53" s="33">
        <v>41</v>
      </c>
      <c r="B53" s="31" t="s">
        <v>94</v>
      </c>
      <c r="C53" s="34" t="s">
        <v>52</v>
      </c>
      <c r="D53" s="47">
        <v>10</v>
      </c>
      <c r="E53" s="49">
        <v>7.98</v>
      </c>
      <c r="F53" s="60"/>
      <c r="G53" s="35" t="str">
        <f t="shared" si="0"/>
        <v/>
      </c>
      <c r="H53" s="40"/>
      <c r="K53" s="7"/>
    </row>
    <row r="54" spans="1:11" s="8" customFormat="1" ht="22.5" x14ac:dyDescent="0.2">
      <c r="A54" s="33">
        <v>42</v>
      </c>
      <c r="B54" s="31" t="s">
        <v>95</v>
      </c>
      <c r="C54" s="34" t="s">
        <v>52</v>
      </c>
      <c r="D54" s="47">
        <v>80</v>
      </c>
      <c r="E54" s="49">
        <v>7.79</v>
      </c>
      <c r="F54" s="60"/>
      <c r="G54" s="35" t="str">
        <f t="shared" si="0"/>
        <v/>
      </c>
      <c r="H54" s="40"/>
      <c r="K54" s="7"/>
    </row>
    <row r="55" spans="1:11" s="8" customFormat="1" ht="11.25" x14ac:dyDescent="0.2">
      <c r="A55" s="33">
        <v>43</v>
      </c>
      <c r="B55" s="31" t="s">
        <v>96</v>
      </c>
      <c r="C55" s="34" t="s">
        <v>52</v>
      </c>
      <c r="D55" s="47">
        <v>2340</v>
      </c>
      <c r="E55" s="49">
        <v>4.63</v>
      </c>
      <c r="F55" s="60"/>
      <c r="G55" s="35" t="str">
        <f t="shared" si="0"/>
        <v/>
      </c>
      <c r="H55" s="40"/>
      <c r="K55" s="7"/>
    </row>
    <row r="56" spans="1:11" s="8" customFormat="1" ht="45" x14ac:dyDescent="0.2">
      <c r="A56" s="33">
        <v>44</v>
      </c>
      <c r="B56" s="31" t="s">
        <v>97</v>
      </c>
      <c r="C56" s="34" t="s">
        <v>77</v>
      </c>
      <c r="D56" s="47">
        <v>3400</v>
      </c>
      <c r="E56" s="49">
        <v>5.83</v>
      </c>
      <c r="F56" s="60"/>
      <c r="G56" s="35" t="str">
        <f t="shared" si="0"/>
        <v/>
      </c>
      <c r="H56" s="40"/>
      <c r="K56" s="7"/>
    </row>
    <row r="57" spans="1:11" s="8" customFormat="1" ht="11.25" x14ac:dyDescent="0.2">
      <c r="A57" s="33">
        <v>45</v>
      </c>
      <c r="B57" s="31" t="s">
        <v>98</v>
      </c>
      <c r="C57" s="34" t="s">
        <v>77</v>
      </c>
      <c r="D57" s="47">
        <v>1150</v>
      </c>
      <c r="E57" s="49">
        <v>11.56</v>
      </c>
      <c r="F57" s="60"/>
      <c r="G57" s="35" t="str">
        <f t="shared" si="0"/>
        <v/>
      </c>
      <c r="H57" s="40"/>
      <c r="K57" s="7"/>
    </row>
    <row r="58" spans="1:11" s="8" customFormat="1" ht="22.5" x14ac:dyDescent="0.2">
      <c r="A58" s="33">
        <v>46</v>
      </c>
      <c r="B58" s="31" t="s">
        <v>99</v>
      </c>
      <c r="C58" s="34" t="s">
        <v>52</v>
      </c>
      <c r="D58" s="47">
        <v>1800</v>
      </c>
      <c r="E58" s="49">
        <v>1.43</v>
      </c>
      <c r="F58" s="60"/>
      <c r="G58" s="35" t="str">
        <f t="shared" si="0"/>
        <v/>
      </c>
      <c r="H58" s="40"/>
      <c r="K58" s="7"/>
    </row>
    <row r="59" spans="1:11" s="8" customFormat="1" ht="33.75" x14ac:dyDescent="0.2">
      <c r="A59" s="33">
        <v>47</v>
      </c>
      <c r="B59" s="31" t="s">
        <v>100</v>
      </c>
      <c r="C59" s="34" t="s">
        <v>52</v>
      </c>
      <c r="D59" s="47">
        <v>90</v>
      </c>
      <c r="E59" s="49">
        <v>12.83</v>
      </c>
      <c r="F59" s="60"/>
      <c r="G59" s="35" t="str">
        <f t="shared" si="0"/>
        <v/>
      </c>
      <c r="H59" s="40"/>
      <c r="K59" s="7"/>
    </row>
    <row r="60" spans="1:11" s="8" customFormat="1" ht="45" x14ac:dyDescent="0.2">
      <c r="A60" s="33">
        <v>48</v>
      </c>
      <c r="B60" s="31" t="s">
        <v>101</v>
      </c>
      <c r="C60" s="34" t="s">
        <v>52</v>
      </c>
      <c r="D60" s="47">
        <v>2050</v>
      </c>
      <c r="E60" s="49">
        <v>12.87</v>
      </c>
      <c r="F60" s="60"/>
      <c r="G60" s="35" t="str">
        <f t="shared" si="0"/>
        <v/>
      </c>
      <c r="H60" s="40"/>
      <c r="K60" s="7"/>
    </row>
    <row r="61" spans="1:11" s="8" customFormat="1" ht="33.75" x14ac:dyDescent="0.2">
      <c r="A61" s="33">
        <v>49</v>
      </c>
      <c r="B61" s="31" t="s">
        <v>102</v>
      </c>
      <c r="C61" s="34" t="s">
        <v>63</v>
      </c>
      <c r="D61" s="47">
        <v>2050</v>
      </c>
      <c r="E61" s="49">
        <v>8.9499999999999993</v>
      </c>
      <c r="F61" s="60"/>
      <c r="G61" s="35" t="str">
        <f t="shared" si="0"/>
        <v/>
      </c>
      <c r="H61" s="40"/>
      <c r="K61" s="7"/>
    </row>
    <row r="62" spans="1:11" s="8" customFormat="1" ht="33.75" x14ac:dyDescent="0.2">
      <c r="A62" s="33">
        <v>50</v>
      </c>
      <c r="B62" s="31" t="s">
        <v>103</v>
      </c>
      <c r="C62" s="34" t="s">
        <v>52</v>
      </c>
      <c r="D62" s="47">
        <v>1000</v>
      </c>
      <c r="E62" s="49">
        <v>1.98</v>
      </c>
      <c r="F62" s="60"/>
      <c r="G62" s="35" t="str">
        <f t="shared" si="0"/>
        <v/>
      </c>
      <c r="H62" s="40"/>
      <c r="K62" s="7"/>
    </row>
    <row r="63" spans="1:11" s="8" customFormat="1" ht="45" x14ac:dyDescent="0.2">
      <c r="A63" s="33">
        <v>51</v>
      </c>
      <c r="B63" s="31" t="s">
        <v>104</v>
      </c>
      <c r="C63" s="34" t="s">
        <v>52</v>
      </c>
      <c r="D63" s="47">
        <v>2700</v>
      </c>
      <c r="E63" s="49">
        <v>8.73</v>
      </c>
      <c r="F63" s="60"/>
      <c r="G63" s="35" t="str">
        <f t="shared" si="0"/>
        <v/>
      </c>
      <c r="H63" s="40"/>
      <c r="K63" s="7"/>
    </row>
    <row r="64" spans="1:11" s="8" customFormat="1" ht="45" x14ac:dyDescent="0.2">
      <c r="A64" s="33">
        <v>52</v>
      </c>
      <c r="B64" s="31" t="s">
        <v>105</v>
      </c>
      <c r="C64" s="34" t="s">
        <v>52</v>
      </c>
      <c r="D64" s="47">
        <v>1900</v>
      </c>
      <c r="E64" s="49">
        <v>6.8</v>
      </c>
      <c r="F64" s="60"/>
      <c r="G64" s="35" t="str">
        <f t="shared" si="0"/>
        <v/>
      </c>
      <c r="H64" s="40"/>
      <c r="K64" s="7"/>
    </row>
    <row r="65" spans="1:11" s="8" customFormat="1" ht="33.75" x14ac:dyDescent="0.2">
      <c r="A65" s="33">
        <v>53</v>
      </c>
      <c r="B65" s="31" t="s">
        <v>106</v>
      </c>
      <c r="C65" s="34" t="s">
        <v>52</v>
      </c>
      <c r="D65" s="47">
        <v>1750</v>
      </c>
      <c r="E65" s="49">
        <v>6.41</v>
      </c>
      <c r="F65" s="60"/>
      <c r="G65" s="35" t="str">
        <f t="shared" si="0"/>
        <v/>
      </c>
      <c r="H65" s="40"/>
      <c r="K65" s="7"/>
    </row>
    <row r="66" spans="1:11" s="8" customFormat="1" ht="45" x14ac:dyDescent="0.2">
      <c r="A66" s="33">
        <v>54</v>
      </c>
      <c r="B66" s="31" t="s">
        <v>107</v>
      </c>
      <c r="C66" s="34" t="s">
        <v>52</v>
      </c>
      <c r="D66" s="47">
        <v>2150</v>
      </c>
      <c r="E66" s="49">
        <v>6.75</v>
      </c>
      <c r="F66" s="60"/>
      <c r="G66" s="35" t="str">
        <f t="shared" si="0"/>
        <v/>
      </c>
      <c r="H66" s="40"/>
      <c r="K66" s="7"/>
    </row>
    <row r="67" spans="1:11" s="8" customFormat="1" ht="22.5" x14ac:dyDescent="0.2">
      <c r="A67" s="33">
        <v>55</v>
      </c>
      <c r="B67" s="31" t="s">
        <v>108</v>
      </c>
      <c r="C67" s="34" t="s">
        <v>52</v>
      </c>
      <c r="D67" s="47">
        <v>460</v>
      </c>
      <c r="E67" s="49">
        <v>5.52</v>
      </c>
      <c r="F67" s="60"/>
      <c r="G67" s="35" t="str">
        <f t="shared" si="0"/>
        <v/>
      </c>
      <c r="H67" s="40"/>
      <c r="K67" s="7"/>
    </row>
    <row r="68" spans="1:11" s="8" customFormat="1" ht="33.75" x14ac:dyDescent="0.2">
      <c r="A68" s="33">
        <v>56</v>
      </c>
      <c r="B68" s="31" t="s">
        <v>109</v>
      </c>
      <c r="C68" s="34" t="s">
        <v>52</v>
      </c>
      <c r="D68" s="47">
        <v>175</v>
      </c>
      <c r="E68" s="49">
        <v>15.09</v>
      </c>
      <c r="F68" s="60"/>
      <c r="G68" s="35" t="str">
        <f t="shared" si="0"/>
        <v/>
      </c>
      <c r="H68" s="40"/>
      <c r="K68" s="7"/>
    </row>
    <row r="69" spans="1:11" s="8" customFormat="1" ht="11.25" x14ac:dyDescent="0.2">
      <c r="A69" s="33">
        <v>57</v>
      </c>
      <c r="B69" s="31" t="s">
        <v>110</v>
      </c>
      <c r="C69" s="34" t="s">
        <v>52</v>
      </c>
      <c r="D69" s="47">
        <v>40</v>
      </c>
      <c r="E69" s="49">
        <v>9.39</v>
      </c>
      <c r="F69" s="60"/>
      <c r="G69" s="35" t="str">
        <f t="shared" si="0"/>
        <v/>
      </c>
      <c r="H69" s="40"/>
      <c r="K69" s="7"/>
    </row>
    <row r="70" spans="1:11" s="8" customFormat="1" ht="22.5" x14ac:dyDescent="0.2">
      <c r="A70" s="33">
        <v>58</v>
      </c>
      <c r="B70" s="31" t="s">
        <v>111</v>
      </c>
      <c r="C70" s="34" t="s">
        <v>52</v>
      </c>
      <c r="D70" s="47">
        <v>500</v>
      </c>
      <c r="E70" s="49">
        <v>6.78</v>
      </c>
      <c r="F70" s="60"/>
      <c r="G70" s="35" t="str">
        <f t="shared" si="0"/>
        <v/>
      </c>
      <c r="H70" s="40"/>
      <c r="K70" s="7"/>
    </row>
    <row r="71" spans="1:11" s="8" customFormat="1" ht="22.5" x14ac:dyDescent="0.2">
      <c r="A71" s="33">
        <v>59</v>
      </c>
      <c r="B71" s="31" t="s">
        <v>112</v>
      </c>
      <c r="C71" s="34" t="s">
        <v>52</v>
      </c>
      <c r="D71" s="47">
        <v>100</v>
      </c>
      <c r="E71" s="49">
        <v>4.91</v>
      </c>
      <c r="F71" s="60"/>
      <c r="G71" s="35" t="str">
        <f t="shared" si="0"/>
        <v/>
      </c>
      <c r="H71" s="40"/>
      <c r="K71" s="7"/>
    </row>
    <row r="72" spans="1:11" s="8" customFormat="1" ht="33.75" x14ac:dyDescent="0.2">
      <c r="A72" s="33">
        <v>60</v>
      </c>
      <c r="B72" s="31" t="s">
        <v>113</v>
      </c>
      <c r="C72" s="34" t="s">
        <v>52</v>
      </c>
      <c r="D72" s="47">
        <v>400</v>
      </c>
      <c r="E72" s="49">
        <v>1.56</v>
      </c>
      <c r="F72" s="60"/>
      <c r="G72" s="35" t="str">
        <f t="shared" si="0"/>
        <v/>
      </c>
      <c r="H72" s="40"/>
      <c r="K72" s="7"/>
    </row>
    <row r="73" spans="1:11" s="8" customFormat="1" ht="33.75" x14ac:dyDescent="0.2">
      <c r="A73" s="33">
        <v>61</v>
      </c>
      <c r="B73" s="31" t="s">
        <v>114</v>
      </c>
      <c r="C73" s="34" t="s">
        <v>52</v>
      </c>
      <c r="D73" s="47">
        <v>200</v>
      </c>
      <c r="E73" s="49">
        <v>17.77</v>
      </c>
      <c r="F73" s="60"/>
      <c r="G73" s="35" t="str">
        <f t="shared" si="0"/>
        <v/>
      </c>
      <c r="H73" s="40"/>
      <c r="K73" s="7"/>
    </row>
    <row r="74" spans="1:11" s="8" customFormat="1" ht="33.75" x14ac:dyDescent="0.2">
      <c r="A74" s="33">
        <v>62</v>
      </c>
      <c r="B74" s="31" t="s">
        <v>115</v>
      </c>
      <c r="C74" s="34" t="s">
        <v>52</v>
      </c>
      <c r="D74" s="47">
        <v>20</v>
      </c>
      <c r="E74" s="49">
        <v>98.79</v>
      </c>
      <c r="F74" s="60"/>
      <c r="G74" s="35" t="str">
        <f t="shared" si="0"/>
        <v/>
      </c>
      <c r="H74" s="40"/>
      <c r="K74" s="7"/>
    </row>
    <row r="75" spans="1:11" s="8" customFormat="1" ht="45" x14ac:dyDescent="0.2">
      <c r="A75" s="33">
        <v>63</v>
      </c>
      <c r="B75" s="31" t="s">
        <v>116</v>
      </c>
      <c r="C75" s="34" t="s">
        <v>52</v>
      </c>
      <c r="D75" s="47">
        <v>20</v>
      </c>
      <c r="E75" s="49">
        <v>48.74</v>
      </c>
      <c r="F75" s="60"/>
      <c r="G75" s="35" t="str">
        <f t="shared" si="0"/>
        <v/>
      </c>
      <c r="H75" s="40"/>
      <c r="K75" s="7"/>
    </row>
    <row r="76" spans="1:11" s="8" customFormat="1" ht="22.5" x14ac:dyDescent="0.2">
      <c r="A76" s="33">
        <v>64</v>
      </c>
      <c r="B76" s="31" t="s">
        <v>117</v>
      </c>
      <c r="C76" s="34" t="s">
        <v>52</v>
      </c>
      <c r="D76" s="47">
        <v>6</v>
      </c>
      <c r="E76" s="49">
        <v>75.03</v>
      </c>
      <c r="F76" s="60"/>
      <c r="G76" s="35" t="str">
        <f t="shared" si="0"/>
        <v/>
      </c>
      <c r="H76" s="40"/>
      <c r="K76" s="7"/>
    </row>
    <row r="77" spans="1:11" s="8" customFormat="1" ht="33.75" x14ac:dyDescent="0.2">
      <c r="A77" s="33">
        <v>65</v>
      </c>
      <c r="B77" s="31" t="s">
        <v>118</v>
      </c>
      <c r="C77" s="34" t="s">
        <v>52</v>
      </c>
      <c r="D77" s="47">
        <v>30</v>
      </c>
      <c r="E77" s="49">
        <v>26.3</v>
      </c>
      <c r="F77" s="60"/>
      <c r="G77" s="35" t="str">
        <f t="shared" si="0"/>
        <v/>
      </c>
      <c r="H77" s="40"/>
      <c r="K77" s="7"/>
    </row>
    <row r="78" spans="1:11" s="8" customFormat="1" ht="11.25" x14ac:dyDescent="0.2">
      <c r="A78" s="33">
        <v>66</v>
      </c>
      <c r="B78" s="31" t="s">
        <v>119</v>
      </c>
      <c r="C78" s="34" t="s">
        <v>52</v>
      </c>
      <c r="D78" s="47">
        <v>41</v>
      </c>
      <c r="E78" s="49">
        <v>35.520000000000003</v>
      </c>
      <c r="F78" s="60"/>
      <c r="G78" s="35" t="str">
        <f t="shared" ref="G78:G79" si="1">IF(F78="","",IF(ISTEXT(F78),"NC",F78*D78))</f>
        <v/>
      </c>
      <c r="H78" s="40"/>
      <c r="K78" s="7"/>
    </row>
    <row r="79" spans="1:11" s="8" customFormat="1" ht="67.5" x14ac:dyDescent="0.2">
      <c r="A79" s="33">
        <v>67</v>
      </c>
      <c r="B79" s="31" t="s">
        <v>120</v>
      </c>
      <c r="C79" s="34" t="s">
        <v>52</v>
      </c>
      <c r="D79" s="47">
        <v>75</v>
      </c>
      <c r="E79" s="49">
        <v>18.66</v>
      </c>
      <c r="F79" s="60"/>
      <c r="G79" s="35" t="str">
        <f t="shared" si="1"/>
        <v/>
      </c>
      <c r="H79" s="40"/>
      <c r="K79" s="7"/>
    </row>
    <row r="80" spans="1:11" s="27" customFormat="1" ht="67.5" x14ac:dyDescent="0.2">
      <c r="A80" s="33">
        <v>68</v>
      </c>
      <c r="B80" s="31" t="s">
        <v>121</v>
      </c>
      <c r="C80" s="34" t="s">
        <v>52</v>
      </c>
      <c r="D80" s="47">
        <v>500</v>
      </c>
      <c r="E80" s="49">
        <v>18.03</v>
      </c>
      <c r="F80" s="60"/>
      <c r="G80" s="35" t="str">
        <f>IF(F80="","",IF(ISTEXT(F80),"NC",F80*D80))</f>
        <v/>
      </c>
      <c r="H80" s="41"/>
    </row>
    <row r="81" spans="1:8" ht="33.75" x14ac:dyDescent="0.2">
      <c r="A81" s="33">
        <v>69</v>
      </c>
      <c r="B81" s="31" t="s">
        <v>122</v>
      </c>
      <c r="C81" s="34" t="s">
        <v>52</v>
      </c>
      <c r="D81" s="47">
        <v>1000</v>
      </c>
      <c r="E81" s="49">
        <v>14.13</v>
      </c>
      <c r="F81" s="60"/>
      <c r="G81" s="35" t="str">
        <f t="shared" ref="G81:G82" si="2">IF(F81="","",IF(ISTEXT(F81),"NC",F81*D81))</f>
        <v/>
      </c>
      <c r="H81" s="42"/>
    </row>
    <row r="82" spans="1:8" s="37" customFormat="1" ht="22.5" x14ac:dyDescent="0.2">
      <c r="A82" s="33">
        <v>70</v>
      </c>
      <c r="B82" s="31" t="s">
        <v>123</v>
      </c>
      <c r="C82" s="34" t="s">
        <v>52</v>
      </c>
      <c r="D82" s="47">
        <v>2</v>
      </c>
      <c r="E82" s="49">
        <v>428.45</v>
      </c>
      <c r="F82" s="60"/>
      <c r="G82" s="35" t="str">
        <f t="shared" si="2"/>
        <v/>
      </c>
      <c r="H82" s="43"/>
    </row>
    <row r="83" spans="1:8" x14ac:dyDescent="0.2">
      <c r="A83" s="36"/>
      <c r="B83" s="27"/>
      <c r="C83" s="27"/>
      <c r="D83" s="27"/>
      <c r="E83" s="45"/>
      <c r="F83" s="68" t="s">
        <v>26</v>
      </c>
      <c r="G83" s="69"/>
    </row>
    <row r="84" spans="1:8" x14ac:dyDescent="0.2">
      <c r="F84" s="70" t="str">
        <f>IF(SUM(G13:G82)=0,"",SUM(G13:G82))</f>
        <v/>
      </c>
      <c r="G84" s="71"/>
    </row>
    <row r="85" spans="1:8" x14ac:dyDescent="0.2">
      <c r="A85" s="65" t="str">
        <f>" - "&amp;Dados!B23</f>
        <v xml:space="preserve"> - O objeto será realizado junto às Secretarias obedecendo ao detalhamento na íntegra do termo de referência.</v>
      </c>
      <c r="B85" s="65"/>
      <c r="C85" s="65"/>
      <c r="D85" s="65"/>
      <c r="E85" s="65"/>
      <c r="F85" s="65"/>
      <c r="G85" s="65"/>
    </row>
    <row r="86" spans="1:8" ht="21.6" customHeight="1" x14ac:dyDescent="0.2">
      <c r="A86" s="65" t="str">
        <f>" - "&amp;Dados!B24</f>
        <v xml:space="preserve"> - A entrega do produto se dará conforme solicitação do Coordenador de Departamento do Almoxarifado da SMDS, devendo ser entregue no prazo de 05 (cinco) dias corridos contados da solicitação, no seguinte endereço: Rua Dez de Junho, 42 - Centro - Sumidouro - RJ, CEP: 28637-000.</v>
      </c>
      <c r="B86" s="65"/>
      <c r="C86" s="65"/>
      <c r="D86" s="65"/>
      <c r="E86" s="65"/>
      <c r="F86" s="65"/>
      <c r="G86" s="65"/>
    </row>
    <row r="87" spans="1:8" ht="24.75" customHeight="1" x14ac:dyDescent="0.2">
      <c r="A87" s="65" t="str">
        <f>" - "&amp;Dados!B25</f>
        <v xml:space="preserve"> - O pagamento do objeto de que trata o PREGÃO ELETRÔNICO Nº 043/2025, será efetuado pela SECRETARIA MUNICIPAL DE DESENVOLVIMENTO SOCIAL, nos termos do art. 7 da Instrução Normativa SEGES/ME nº 77, de 2022;</v>
      </c>
      <c r="B87" s="65"/>
      <c r="C87" s="65"/>
      <c r="D87" s="65"/>
      <c r="E87" s="65"/>
      <c r="F87" s="65"/>
      <c r="G87" s="65"/>
    </row>
    <row r="88" spans="1:8" x14ac:dyDescent="0.2">
      <c r="A88" s="65" t="str">
        <f>" - "&amp;Dados!B26</f>
        <v xml:space="preserve"> - Proposta válida por 60 (sessenta) dias</v>
      </c>
      <c r="B88" s="65"/>
      <c r="C88" s="65"/>
      <c r="D88" s="65"/>
      <c r="E88" s="65"/>
      <c r="F88" s="65"/>
      <c r="G88" s="65"/>
    </row>
  </sheetData>
  <sheetProtection algorithmName="SHA-512" hashValue="Xr4Qzwax5qjZaoHl7Yw5wodn28qvS6iUdqM7Wzg98cquzj4hZP2PkXe/X9QEsj2x8EH5lFvtWWXjWNc1tHxhUg==" saltValue="Hkr8fh4uNxxRQwH3xm4MkA==" spinCount="100000" sheet="1" objects="1" scenarios="1"/>
  <autoFilter ref="A11:G88" xr:uid="{00000000-0009-0000-0000-000000000000}"/>
  <mergeCells count="15">
    <mergeCell ref="A85:G85"/>
    <mergeCell ref="A86:G86"/>
    <mergeCell ref="A87:G87"/>
    <mergeCell ref="B8:G8"/>
    <mergeCell ref="A88:G88"/>
    <mergeCell ref="B9:G9"/>
    <mergeCell ref="F83:G83"/>
    <mergeCell ref="F84:G84"/>
    <mergeCell ref="D10:G10"/>
    <mergeCell ref="C6:D6"/>
    <mergeCell ref="E6:F6"/>
    <mergeCell ref="A2:G2"/>
    <mergeCell ref="A3:G3"/>
    <mergeCell ref="A4:G4"/>
    <mergeCell ref="A5:G5"/>
  </mergeCells>
  <phoneticPr fontId="0" type="noConversion"/>
  <conditionalFormatting sqref="B10">
    <cfRule type="cellIs" dxfId="11" priority="12" stopIfTrue="1" operator="equal">
      <formula>$G$1</formula>
    </cfRule>
  </conditionalFormatting>
  <conditionalFormatting sqref="B13:B82">
    <cfRule type="expression" dxfId="10" priority="14" stopIfTrue="1">
      <formula>IF(#REF!=1,IF(#REF!=0,1,0),0)</formula>
    </cfRule>
  </conditionalFormatting>
  <conditionalFormatting sqref="B8:G9">
    <cfRule type="cellIs" dxfId="9" priority="13" stopIfTrue="1" operator="equal">
      <formula>$J$1</formula>
    </cfRule>
  </conditionalFormatting>
  <conditionalFormatting sqref="D13:D82">
    <cfRule type="expression" priority="3" stopIfTrue="1">
      <formula>$A13</formula>
    </cfRule>
  </conditionalFormatting>
  <conditionalFormatting sqref="D10:G10">
    <cfRule type="cellIs" dxfId="8" priority="28" stopIfTrue="1" operator="equal">
      <formula>$E$1</formula>
    </cfRule>
  </conditionalFormatting>
  <conditionalFormatting sqref="F13:F82">
    <cfRule type="cellIs" dxfId="7" priority="2" stopIfTrue="1" operator="equal">
      <formula>""</formula>
    </cfRule>
  </conditionalFormatting>
  <conditionalFormatting sqref="F83">
    <cfRule type="expression" dxfId="6" priority="5" stopIfTrue="1">
      <formula>IF($J80="Empate",IF(H80=1,TRUE(),FALSE()),FALSE())</formula>
    </cfRule>
    <cfRule type="expression" dxfId="5" priority="6" stopIfTrue="1">
      <formula>IF(H80="&gt;",FALSE(),IF(H80&gt;0,TRUE(),FALSE()))</formula>
    </cfRule>
    <cfRule type="expression" dxfId="4" priority="7" stopIfTrue="1">
      <formula>IF(H80="&gt;",TRUE(),FALSE())</formula>
    </cfRule>
  </conditionalFormatting>
  <conditionalFormatting sqref="F84">
    <cfRule type="expression" dxfId="3" priority="8" stopIfTrue="1">
      <formula>IF($J80="OK",IF(H80=1,TRUE(),FALSE()),FALSE())</formula>
    </cfRule>
    <cfRule type="expression" dxfId="2" priority="9" stopIfTrue="1">
      <formula>IF($J80="Empate",IF(H80=1,TRUE(),FALSE()),FALSE())</formula>
    </cfRule>
    <cfRule type="expression" dxfId="1" priority="10" stopIfTrue="1">
      <formula>IF($J80="Empate",IF(H80=2,TRUE(),FALSE()),FALSE())</formula>
    </cfRule>
  </conditionalFormatting>
  <conditionalFormatting sqref="G13:G82">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5" t="s">
        <v>38</v>
      </c>
      <c r="E1" s="4"/>
      <c r="F1" s="4"/>
      <c r="G1" s="4"/>
    </row>
    <row r="2" spans="1:7" x14ac:dyDescent="0.2">
      <c r="A2" s="16" t="s">
        <v>10</v>
      </c>
      <c r="B2" s="55" t="s">
        <v>125</v>
      </c>
      <c r="E2" s="4"/>
      <c r="F2" s="4"/>
      <c r="G2" s="4"/>
    </row>
    <row r="3" spans="1:7" x14ac:dyDescent="0.2">
      <c r="A3" s="16" t="s">
        <v>11</v>
      </c>
      <c r="B3" s="55" t="s">
        <v>124</v>
      </c>
      <c r="C3" s="5"/>
      <c r="E3" s="52"/>
      <c r="F3" s="4"/>
      <c r="G3" s="4"/>
    </row>
    <row r="4" spans="1:7" x14ac:dyDescent="0.2">
      <c r="A4" s="16" t="s">
        <v>12</v>
      </c>
      <c r="B4" s="55" t="s">
        <v>126</v>
      </c>
      <c r="C4" s="5"/>
      <c r="E4" s="52"/>
      <c r="F4" s="4"/>
      <c r="G4" s="4"/>
    </row>
    <row r="5" spans="1:7" x14ac:dyDescent="0.2">
      <c r="A5" s="16" t="s">
        <v>13</v>
      </c>
      <c r="B5" s="55" t="s">
        <v>39</v>
      </c>
      <c r="C5" s="5"/>
      <c r="E5" s="52"/>
      <c r="F5" s="4"/>
      <c r="G5" s="4"/>
    </row>
    <row r="6" spans="1:7" x14ac:dyDescent="0.2">
      <c r="A6" s="16" t="s">
        <v>30</v>
      </c>
      <c r="B6" s="56" t="s">
        <v>40</v>
      </c>
      <c r="C6" s="5"/>
      <c r="E6" s="52"/>
      <c r="F6" s="4"/>
      <c r="G6" s="4"/>
    </row>
    <row r="7" spans="1:7" x14ac:dyDescent="0.2">
      <c r="A7" s="16" t="s">
        <v>14</v>
      </c>
      <c r="B7" s="5" t="s">
        <v>29</v>
      </c>
      <c r="C7" s="5"/>
      <c r="E7" s="52"/>
      <c r="F7" s="4"/>
      <c r="G7" s="4"/>
    </row>
    <row r="8" spans="1:7" x14ac:dyDescent="0.2">
      <c r="A8" s="25" t="s">
        <v>22</v>
      </c>
      <c r="B8" s="46">
        <v>378757.23000000004</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41</v>
      </c>
      <c r="C17" s="24" t="s">
        <v>42</v>
      </c>
      <c r="D17" s="24" t="s">
        <v>43</v>
      </c>
      <c r="E17" s="24" t="s">
        <v>44</v>
      </c>
      <c r="F17" s="24"/>
      <c r="G17" s="24"/>
      <c r="H17" s="24"/>
      <c r="I17" s="24"/>
      <c r="J17" s="24"/>
      <c r="K17" s="24"/>
      <c r="L17" s="24"/>
      <c r="M17" s="24"/>
    </row>
    <row r="18" spans="1:256" s="23" customFormat="1" x14ac:dyDescent="0.2">
      <c r="A18" s="22" t="s">
        <v>21</v>
      </c>
      <c r="B18" s="56" t="s">
        <v>47</v>
      </c>
      <c r="C18" s="55" t="s">
        <v>48</v>
      </c>
      <c r="D18" s="55" t="s">
        <v>49</v>
      </c>
      <c r="E18" s="55" t="s">
        <v>50</v>
      </c>
      <c r="F18" s="55"/>
      <c r="G18" s="12"/>
      <c r="H18" s="24"/>
      <c r="I18" s="24"/>
      <c r="J18" s="24"/>
      <c r="K18" s="24"/>
      <c r="L18" s="24"/>
      <c r="M18" s="24"/>
      <c r="IV18" s="24"/>
    </row>
    <row r="19" spans="1:256" x14ac:dyDescent="0.2">
      <c r="B19" s="58"/>
      <c r="C19" s="55"/>
      <c r="D19" s="55"/>
      <c r="E19" s="59"/>
      <c r="F19" s="24"/>
      <c r="G19" s="24"/>
    </row>
    <row r="20" spans="1:256" x14ac:dyDescent="0.2">
      <c r="B20" s="58"/>
      <c r="E20" s="51"/>
      <c r="F20" s="24"/>
      <c r="G20" s="24"/>
    </row>
    <row r="21" spans="1:256" x14ac:dyDescent="0.2">
      <c r="B21" s="58"/>
      <c r="E21" s="51"/>
      <c r="F21" s="51"/>
      <c r="G21" s="51"/>
    </row>
    <row r="22" spans="1:256" x14ac:dyDescent="0.2">
      <c r="B22" s="55"/>
      <c r="E22" s="51"/>
      <c r="F22" s="51"/>
      <c r="G22" s="51"/>
    </row>
    <row r="23" spans="1:256" ht="25.5" x14ac:dyDescent="0.2">
      <c r="A23" s="20" t="s">
        <v>15</v>
      </c>
      <c r="B23" s="56" t="s">
        <v>37</v>
      </c>
      <c r="E23" s="4"/>
      <c r="F23" s="4"/>
      <c r="G23" s="51"/>
    </row>
    <row r="24" spans="1:256" ht="63.75" x14ac:dyDescent="0.2">
      <c r="A24" s="20" t="s">
        <v>16</v>
      </c>
      <c r="B24" s="56" t="s">
        <v>45</v>
      </c>
      <c r="E24" s="4"/>
      <c r="F24" s="4"/>
      <c r="G24" s="51"/>
    </row>
    <row r="25" spans="1:256" ht="63.75" x14ac:dyDescent="0.2">
      <c r="A25" s="20" t="s">
        <v>17</v>
      </c>
      <c r="B25" s="56" t="s">
        <v>46</v>
      </c>
      <c r="C25" s="9"/>
      <c r="E25" s="4"/>
      <c r="F25" s="4"/>
      <c r="G25" s="51"/>
    </row>
    <row r="26" spans="1:256" ht="25.5" x14ac:dyDescent="0.2">
      <c r="A26" s="20" t="s">
        <v>18</v>
      </c>
      <c r="B26" s="21" t="s">
        <v>27</v>
      </c>
      <c r="E26" s="4"/>
      <c r="F26" s="4"/>
      <c r="G26" s="51"/>
    </row>
    <row r="27" spans="1:256" x14ac:dyDescent="0.2">
      <c r="A27" s="20" t="s">
        <v>31</v>
      </c>
      <c r="B27" s="54" t="s">
        <v>35</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2024-08-15T21:13:17Z</cp:lastPrinted>
  <dcterms:created xsi:type="dcterms:W3CDTF">2006-04-18T17:38:46Z</dcterms:created>
  <dcterms:modified xsi:type="dcterms:W3CDTF">2025-08-20T17:24:09Z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